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96" windowWidth="13380" windowHeight="7620"/>
  </bookViews>
  <sheets>
    <sheet name="EPR_Buffer and EPR straight" sheetId="1" r:id="rId1"/>
  </sheets>
  <calcPr calcId="145621"/>
</workbook>
</file>

<file path=xl/calcChain.xml><?xml version="1.0" encoding="utf-8"?>
<calcChain xmlns="http://schemas.openxmlformats.org/spreadsheetml/2006/main">
  <c r="K6" i="1" l="1"/>
  <c r="K7" i="1" s="1"/>
  <c r="K5" i="1"/>
  <c r="K4" i="1"/>
  <c r="K3" i="1"/>
  <c r="K8" i="1"/>
  <c r="K2" i="1"/>
  <c r="H8" i="1"/>
  <c r="H2" i="1"/>
  <c r="H6" i="1" l="1"/>
  <c r="H7" i="1" s="1"/>
  <c r="H5" i="1"/>
  <c r="H4" i="1"/>
  <c r="H3" i="1"/>
</calcChain>
</file>

<file path=xl/sharedStrings.xml><?xml version="1.0" encoding="utf-8"?>
<sst xmlns="http://schemas.openxmlformats.org/spreadsheetml/2006/main" count="38" uniqueCount="27">
  <si>
    <t>Region</t>
  </si>
  <si>
    <t>Location</t>
  </si>
  <si>
    <t>Matahui Pt</t>
  </si>
  <si>
    <t>West</t>
  </si>
  <si>
    <t>East</t>
  </si>
  <si>
    <t>Aongatete</t>
  </si>
  <si>
    <t>Turners Pt</t>
  </si>
  <si>
    <t>Pahoia</t>
  </si>
  <si>
    <t>Southeast</t>
  </si>
  <si>
    <t>Omokoroa</t>
  </si>
  <si>
    <t>SW</t>
  </si>
  <si>
    <t>Plummer</t>
  </si>
  <si>
    <t>Waitanui Reserve</t>
  </si>
  <si>
    <t>Central Matakana</t>
  </si>
  <si>
    <t>North Matakana</t>
  </si>
  <si>
    <t>EPR_Buffer Average</t>
  </si>
  <si>
    <t>EPR_straight Average</t>
  </si>
  <si>
    <t>Southwest Matakana</t>
  </si>
  <si>
    <t>Buffer</t>
  </si>
  <si>
    <t>Min</t>
  </si>
  <si>
    <t>Max</t>
  </si>
  <si>
    <t>Mode</t>
  </si>
  <si>
    <t>Average</t>
  </si>
  <si>
    <t>STD Error</t>
  </si>
  <si>
    <t>STDV</t>
  </si>
  <si>
    <t>Count</t>
  </si>
  <si>
    <t>Straight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</si>
</sst>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0" xfId="0"/>
    <xf numFmtId="0" fontId="3" fillId="0" borderId="0" xfId="1" applyFont="1" applyFill="1" applyBorder="1" applyAlignment="1" applyProtection="1">
      <alignment wrapText="1"/>
    </xf>
    <xf numFmtId="0" fontId="1" fillId="0" borderId="0" xfId="0" applyFont="1"/>
    <xf numFmtId="164" fontId="2" fillId="0" borderId="0" xfId="0" applyNumberFormat="1" applyFont="1" applyFill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G12" sqref="G12"/>
    </sheetView>
  </sheetViews>
  <sheetFormatPr defaultRowHeight="14.4" x14ac:dyDescent="0.3"/>
  <cols>
    <col min="1" max="1" width="18.109375" customWidth="1"/>
    <col min="3" max="3" width="24.6640625" customWidth="1"/>
    <col min="4" max="4" width="23.109375" customWidth="1"/>
  </cols>
  <sheetData>
    <row r="1" spans="1:11" x14ac:dyDescent="0.3">
      <c r="A1" s="3" t="s">
        <v>0</v>
      </c>
      <c r="B1" s="3" t="s">
        <v>1</v>
      </c>
      <c r="C1" s="3" t="s">
        <v>15</v>
      </c>
      <c r="D1" s="3" t="s">
        <v>16</v>
      </c>
      <c r="G1" s="3" t="s">
        <v>18</v>
      </c>
      <c r="J1" s="3" t="s">
        <v>26</v>
      </c>
    </row>
    <row r="2" spans="1:11" ht="27" x14ac:dyDescent="0.3">
      <c r="A2" s="2" t="s">
        <v>2</v>
      </c>
      <c r="B2" s="2" t="s">
        <v>3</v>
      </c>
      <c r="C2" s="1">
        <v>-0.06</v>
      </c>
      <c r="D2" s="1">
        <v>-0.09</v>
      </c>
      <c r="G2" t="s">
        <v>19</v>
      </c>
      <c r="H2">
        <f>MIN(C$2:C$16)</f>
        <v>-0.2</v>
      </c>
      <c r="J2" s="1" t="s">
        <v>19</v>
      </c>
      <c r="K2" s="1">
        <f>MIN(D$2:D$16)</f>
        <v>-0.12</v>
      </c>
    </row>
    <row r="3" spans="1:11" x14ac:dyDescent="0.3">
      <c r="A3" s="2"/>
      <c r="B3" s="2" t="s">
        <v>4</v>
      </c>
      <c r="C3" s="1">
        <v>-0.03</v>
      </c>
      <c r="D3" s="1">
        <v>-0.02</v>
      </c>
      <c r="G3" t="s">
        <v>20</v>
      </c>
      <c r="H3" s="1">
        <f>MAX(C3:C17)</f>
        <v>7.0000000000000007E-2</v>
      </c>
      <c r="J3" s="1" t="s">
        <v>20</v>
      </c>
      <c r="K3" s="1">
        <f>MAX(D$2:D$16)</f>
        <v>0.27</v>
      </c>
    </row>
    <row r="4" spans="1:11" ht="27" x14ac:dyDescent="0.3">
      <c r="A4" s="2" t="s">
        <v>5</v>
      </c>
      <c r="B4" s="2"/>
      <c r="C4" s="1">
        <v>-0.05</v>
      </c>
      <c r="D4" s="1">
        <v>-0.05</v>
      </c>
      <c r="G4" t="s">
        <v>21</v>
      </c>
      <c r="H4" s="1">
        <f>MODE(C4:C18)</f>
        <v>-0.05</v>
      </c>
      <c r="J4" s="1" t="s">
        <v>21</v>
      </c>
      <c r="K4" s="1">
        <f>MODE(D$2:D$16)</f>
        <v>-0.02</v>
      </c>
    </row>
    <row r="5" spans="1:11" ht="27" x14ac:dyDescent="0.3">
      <c r="A5" s="2" t="s">
        <v>6</v>
      </c>
      <c r="B5" s="2"/>
      <c r="C5" s="1">
        <v>-0.04</v>
      </c>
      <c r="D5" s="1">
        <v>-0.1</v>
      </c>
      <c r="G5" t="s">
        <v>22</v>
      </c>
      <c r="H5" s="1">
        <f>AVERAGE(C5:C19)</f>
        <v>-5.9166666666666666E-2</v>
      </c>
      <c r="J5" s="1" t="s">
        <v>22</v>
      </c>
      <c r="K5" s="1">
        <f>AVERAGE(D$2:D$16)</f>
        <v>-4.4866666666666659E-2</v>
      </c>
    </row>
    <row r="6" spans="1:11" x14ac:dyDescent="0.3">
      <c r="A6" s="2" t="s">
        <v>7</v>
      </c>
      <c r="B6" s="2" t="s">
        <v>3</v>
      </c>
      <c r="C6" s="1">
        <v>-0.12</v>
      </c>
      <c r="D6" s="1">
        <v>-0.04</v>
      </c>
      <c r="G6" t="s">
        <v>24</v>
      </c>
      <c r="H6" s="1">
        <f>STDEV(C6:C20)</f>
        <v>8.3241161146940454E-2</v>
      </c>
      <c r="J6" s="1" t="s">
        <v>24</v>
      </c>
      <c r="K6" s="1">
        <f>STDEV(D$2:D$16)</f>
        <v>9.2987607981360812E-2</v>
      </c>
    </row>
    <row r="7" spans="1:11" x14ac:dyDescent="0.3">
      <c r="A7" s="2"/>
      <c r="B7" s="2" t="s">
        <v>4</v>
      </c>
      <c r="C7" s="1">
        <v>7.0000000000000007E-2</v>
      </c>
      <c r="D7" s="1">
        <v>0.27</v>
      </c>
      <c r="G7" t="s">
        <v>23</v>
      </c>
      <c r="H7" s="4">
        <f>H$6/(SQRT(COUNT($C2:$C$16)))</f>
        <v>2.1492775389404549E-2</v>
      </c>
      <c r="J7" s="1" t="s">
        <v>23</v>
      </c>
      <c r="K7" s="4">
        <f>K$6/(SQRT(COUNT($D2:$D$16)))</f>
        <v>2.4009297141031619E-2</v>
      </c>
    </row>
    <row r="8" spans="1:11" ht="27" x14ac:dyDescent="0.3">
      <c r="A8" s="2"/>
      <c r="B8" s="2" t="s">
        <v>8</v>
      </c>
      <c r="C8" s="1">
        <v>-0.03</v>
      </c>
      <c r="D8" s="1">
        <v>-0.03</v>
      </c>
      <c r="G8" t="s">
        <v>25</v>
      </c>
      <c r="H8" s="1">
        <f>COUNT(C$2:C$16)</f>
        <v>15</v>
      </c>
      <c r="J8" s="1" t="s">
        <v>25</v>
      </c>
      <c r="K8" s="1">
        <f t="shared" ref="K8" si="0">MIN(D$2:D$16)</f>
        <v>-0.12</v>
      </c>
    </row>
    <row r="9" spans="1:11" ht="27" x14ac:dyDescent="0.3">
      <c r="A9" s="2" t="s">
        <v>9</v>
      </c>
      <c r="B9" s="2" t="s">
        <v>10</v>
      </c>
      <c r="C9" s="1">
        <v>-0.02</v>
      </c>
      <c r="D9" s="1">
        <v>-7.0000000000000007E-2</v>
      </c>
    </row>
    <row r="10" spans="1:11" x14ac:dyDescent="0.3">
      <c r="A10" s="2"/>
      <c r="B10" s="2" t="s">
        <v>3</v>
      </c>
      <c r="C10" s="1">
        <v>-7.0000000000000007E-2</v>
      </c>
      <c r="D10" s="1">
        <v>-0.08</v>
      </c>
    </row>
    <row r="11" spans="1:11" x14ac:dyDescent="0.3">
      <c r="A11" s="2"/>
      <c r="B11" s="2" t="s">
        <v>4</v>
      </c>
      <c r="C11" s="1">
        <v>-0.04</v>
      </c>
      <c r="D11" s="1">
        <v>-0.02</v>
      </c>
    </row>
    <row r="12" spans="1:11" x14ac:dyDescent="0.3">
      <c r="A12" s="2" t="s">
        <v>11</v>
      </c>
      <c r="B12" s="2"/>
      <c r="C12" s="1">
        <v>-0.05</v>
      </c>
      <c r="D12" s="1">
        <v>-0.08</v>
      </c>
    </row>
    <row r="13" spans="1:11" ht="27" x14ac:dyDescent="0.3">
      <c r="A13" s="2" t="s">
        <v>12</v>
      </c>
      <c r="B13" s="2"/>
      <c r="C13" s="1">
        <v>0.01</v>
      </c>
      <c r="D13" s="1">
        <v>-9.2999999999999999E-2</v>
      </c>
    </row>
    <row r="14" spans="1:11" x14ac:dyDescent="0.3">
      <c r="A14" s="2" t="s">
        <v>17</v>
      </c>
      <c r="B14" s="2"/>
      <c r="C14" s="1">
        <v>-0.2</v>
      </c>
      <c r="D14" s="1">
        <v>-0.11</v>
      </c>
    </row>
    <row r="15" spans="1:11" ht="27" x14ac:dyDescent="0.3">
      <c r="A15" s="2" t="s">
        <v>13</v>
      </c>
      <c r="B15" s="2"/>
      <c r="C15" s="1">
        <v>-0.02</v>
      </c>
      <c r="D15" s="1">
        <v>-0.04</v>
      </c>
    </row>
    <row r="16" spans="1:11" ht="27" x14ac:dyDescent="0.3">
      <c r="A16" s="2" t="s">
        <v>14</v>
      </c>
      <c r="B16" s="2"/>
      <c r="C16" s="1">
        <v>-0.2</v>
      </c>
      <c r="D16" s="1">
        <v>-0.12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EPR_Buffer and EPR straight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CJNSIMGL</dc:creator>
  <cp:lastModifiedBy>CJNSIMGL</cp:lastModifiedBy>
  <dcterms:created xsi:type="dcterms:W3CDTF">2015-01-20T13:29:24Z</dcterms:created>
  <dcterms:modified xsi:type="dcterms:W3CDTF">2015-02-24T11:19:26Z</dcterms:modified>
</cp:coreProperties>
</file>